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jak\Documents\Maja\JN\Leto 2022\varovanje\"/>
    </mc:Choice>
  </mc:AlternateContent>
  <bookViews>
    <workbookView xWindow="0" yWindow="0" windowWidth="28800" windowHeight="12435" activeTab="4"/>
  </bookViews>
  <sheets>
    <sheet name="1 - varovanje Palača DSU" sheetId="5" r:id="rId1"/>
    <sheet name="2 - varovanje Dunajski kristali" sheetId="9" r:id="rId2"/>
    <sheet name="3 - varovanje Smelt" sheetId="8" r:id="rId3"/>
    <sheet name="4 - varovanje Metalna" sheetId="7" r:id="rId4"/>
    <sheet name="5 - varovanje okvirni sporazum" sheetId="6" r:id="rId5"/>
  </sheets>
  <definedNames>
    <definedName name="_xlnm.Print_Area" localSheetId="4">'5 - varovanje okvirni sporazum'!$A$1:$E$19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7" l="1"/>
  <c r="C13" i="6"/>
  <c r="C12" i="6"/>
  <c r="C12" i="8"/>
  <c r="E13" i="9"/>
  <c r="E12" i="9"/>
  <c r="E14" i="9" s="1"/>
  <c r="C13" i="9"/>
  <c r="C12" i="9"/>
  <c r="C15" i="5"/>
  <c r="C14" i="5"/>
  <c r="C13" i="5"/>
  <c r="C12" i="5"/>
  <c r="E12" i="8" l="1"/>
  <c r="E13" i="8" s="1"/>
  <c r="E14" i="7"/>
  <c r="E13" i="7"/>
  <c r="E18" i="7"/>
  <c r="E12" i="7"/>
  <c r="E13" i="6"/>
  <c r="E12" i="6"/>
  <c r="E13" i="5"/>
  <c r="E14" i="5"/>
  <c r="E15" i="5"/>
  <c r="E12" i="5"/>
  <c r="E19" i="7" l="1"/>
  <c r="E14" i="6"/>
  <c r="E16" i="5"/>
</calcChain>
</file>

<file path=xl/sharedStrings.xml><?xml version="1.0" encoding="utf-8"?>
<sst xmlns="http://schemas.openxmlformats.org/spreadsheetml/2006/main" count="94" uniqueCount="43">
  <si>
    <t>Zap. št.</t>
  </si>
  <si>
    <t>Datum:</t>
  </si>
  <si>
    <t>Sklop: 1</t>
  </si>
  <si>
    <t>Sklop: 2</t>
  </si>
  <si>
    <r>
      <t xml:space="preserve">Skupna cena 
</t>
    </r>
    <r>
      <rPr>
        <sz val="12"/>
        <rFont val="Cambria"/>
        <family val="1"/>
        <charset val="238"/>
      </rPr>
      <t>(brez DDV)</t>
    </r>
  </si>
  <si>
    <t>Specifikacija ponudbenega predračuna</t>
  </si>
  <si>
    <t>Številka:</t>
  </si>
  <si>
    <r>
      <t xml:space="preserve">Cena/uro*** </t>
    </r>
    <r>
      <rPr>
        <sz val="12"/>
        <rFont val="Cambria"/>
        <family val="1"/>
        <charset val="238"/>
      </rPr>
      <t>(brez DDV)</t>
    </r>
  </si>
  <si>
    <t>Javno naročilo: 403/21-234</t>
  </si>
  <si>
    <t>24-urno varovanje vse dni v letu z enim varnostnikom</t>
  </si>
  <si>
    <t>16-urno klasično varovanje vstopne kontrolne točke Vhod SEVER ob delavnikih od 6. ure do 22. ure</t>
  </si>
  <si>
    <t>4-urno klasično varovanje vstopne kontrolne točke Vhod VZHOD ob delavnikih od 6.30 ure do 8.30 ure in od 14.30 ure do 16.30 ure</t>
  </si>
  <si>
    <t>24-urno varovanje vse dni v letu v recepciji poslovne stavbe</t>
  </si>
  <si>
    <t>Dodatek za delo na rentgenu v okviru 24-urnega varovanja vse dni v letu v recepciji poslovne stavbe</t>
  </si>
  <si>
    <t xml:space="preserve">za javno naročilo </t>
  </si>
  <si>
    <t>Storitve varovanja poslovne stavbe Palača DSU, ljudi in premoženja na varovanem območju</t>
  </si>
  <si>
    <r>
      <t>SKUPAJ PONUDBENA VREDNOST ZA OBDOBJE 48 MESECEV</t>
    </r>
    <r>
      <rPr>
        <b/>
        <sz val="12"/>
        <color theme="4" tint="-0.249977111117893"/>
        <rFont val="Cambria"/>
        <family val="1"/>
        <charset val="238"/>
      </rPr>
      <t xml:space="preserve"> (1+2+3+4)</t>
    </r>
    <r>
      <rPr>
        <b/>
        <sz val="12"/>
        <rFont val="Cambria"/>
        <family val="1"/>
        <charset val="238"/>
      </rPr>
      <t xml:space="preserve">: </t>
    </r>
  </si>
  <si>
    <t>Sprejem alarmnih signalov</t>
  </si>
  <si>
    <t>Intervencija (vlomni alarm, tehnološki alarm)</t>
  </si>
  <si>
    <t>Najem SIM kartice /GSM/GPRS)</t>
  </si>
  <si>
    <t>Vklop in izklop alarmnega sistema in obhodno varovanje</t>
  </si>
  <si>
    <t>Opis storitve*</t>
  </si>
  <si>
    <r>
      <t xml:space="preserve">Cena/uro 
</t>
    </r>
    <r>
      <rPr>
        <sz val="12"/>
        <rFont val="Cambria"/>
        <family val="1"/>
        <charset val="238"/>
      </rPr>
      <t>(brez DDV)</t>
    </r>
  </si>
  <si>
    <r>
      <t>Količina</t>
    </r>
    <r>
      <rPr>
        <sz val="12"/>
        <rFont val="Cambria"/>
        <family val="1"/>
        <charset val="238"/>
      </rPr>
      <t xml:space="preserve"> 
(število ur)</t>
    </r>
  </si>
  <si>
    <t>Varovanje v poslovnem času (od 8. do 16. ure) ob delavnikih z dodatnim varnostnikom</t>
  </si>
  <si>
    <t>Storitve varovanja poslovnega objekta Dunajski kristali, ljudi in premoženja na varovanem območju</t>
  </si>
  <si>
    <t>Javno naročilo: 403/21-235</t>
  </si>
  <si>
    <t>Javno naročilo: 403/21-236</t>
  </si>
  <si>
    <t>Sklop: 3</t>
  </si>
  <si>
    <t>Storitve varovanja poslovne stavbe Smelt, ljudi in premoženja na varovanem območju</t>
  </si>
  <si>
    <t>Javno naročilo: 403/21-237</t>
  </si>
  <si>
    <t>Sklop: 4</t>
  </si>
  <si>
    <t>Storitve varovanja poslovne stavbe Metalna, ljudi in premoženja na varovanem območju</t>
  </si>
  <si>
    <t>Storitve varovanja poslovnih stavb v lasti oz. upravljanju D.S.U., d.o.o., ljudi in premoženja na varovanem območju</t>
  </si>
  <si>
    <t>Sklop: 5</t>
  </si>
  <si>
    <t>Javno naročilo: 403/21-238</t>
  </si>
  <si>
    <r>
      <t>SKUPAJ PONUDBENA CENA ZA OBDOBJE 1 MESECA</t>
    </r>
    <r>
      <rPr>
        <b/>
        <sz val="12"/>
        <color theme="4" tint="-0.249977111117893"/>
        <rFont val="Cambria"/>
        <family val="1"/>
        <charset val="238"/>
      </rPr>
      <t xml:space="preserve"> (1+2+3)</t>
    </r>
    <r>
      <rPr>
        <b/>
        <sz val="12"/>
        <rFont val="Cambria"/>
        <family val="1"/>
        <charset val="238"/>
      </rPr>
      <t xml:space="preserve">: </t>
    </r>
  </si>
  <si>
    <r>
      <t xml:space="preserve">Cena/intervencijo </t>
    </r>
    <r>
      <rPr>
        <sz val="12"/>
        <rFont val="Cambria"/>
        <family val="1"/>
        <charset val="238"/>
      </rPr>
      <t>(brez DDV)</t>
    </r>
  </si>
  <si>
    <r>
      <t xml:space="preserve">Cena/mesec 
</t>
    </r>
    <r>
      <rPr>
        <sz val="12"/>
        <rFont val="Cambria"/>
        <family val="1"/>
        <charset val="238"/>
      </rPr>
      <t>(brez DDV)</t>
    </r>
  </si>
  <si>
    <t>* Za podrobnejši opis glej tehnične specifikacije predmeta javnega naročila (Priloga 2 razpisne dokumentacije).</t>
  </si>
  <si>
    <t>Ponudnik:</t>
  </si>
  <si>
    <r>
      <rPr>
        <b/>
        <sz val="12"/>
        <rFont val="Cambria"/>
        <family val="1"/>
        <charset val="238"/>
      </rPr>
      <t>Količina</t>
    </r>
    <r>
      <rPr>
        <sz val="12"/>
        <rFont val="Cambria"/>
        <family val="1"/>
        <charset val="238"/>
      </rPr>
      <t xml:space="preserve"> 
(mesec)</t>
    </r>
  </si>
  <si>
    <r>
      <t xml:space="preserve">Količina 
</t>
    </r>
    <r>
      <rPr>
        <sz val="12"/>
        <rFont val="Cambria"/>
        <family val="1"/>
        <charset val="238"/>
      </rPr>
      <t>(kos)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</si>
</sst>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Cambria"/>
      <family val="1"/>
      <charset val="238"/>
    </font>
    <font>
      <b/>
      <sz val="12"/>
      <color rgb="FFFF0000"/>
      <name val="Cambria"/>
      <family val="1"/>
      <charset val="238"/>
    </font>
    <font>
      <b/>
      <sz val="12"/>
      <color theme="1"/>
      <name val="Cambria"/>
      <family val="1"/>
      <charset val="238"/>
    </font>
    <font>
      <b/>
      <sz val="12"/>
      <name val="Cambria"/>
      <family val="1"/>
      <charset val="238"/>
    </font>
    <font>
      <sz val="12"/>
      <name val="Cambria"/>
      <family val="1"/>
      <charset val="238"/>
    </font>
    <font>
      <sz val="12"/>
      <color theme="4" tint="-0.249977111117893"/>
      <name val="Cambria"/>
      <family val="1"/>
      <charset val="238"/>
    </font>
    <font>
      <sz val="12"/>
      <color rgb="FF000000"/>
      <name val="Cambria"/>
      <family val="1"/>
      <charset val="238"/>
    </font>
    <font>
      <b/>
      <sz val="12"/>
      <color theme="4" tint="-0.249977111117893"/>
      <name val="Cambria"/>
      <family val="1"/>
      <charset val="238"/>
    </font>
    <font>
      <i/>
      <sz val="12"/>
      <name val="Cambria"/>
      <family val="1"/>
      <charset val="238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/>
    <xf numFmtId="0" fontId="7" fillId="0" borderId="1" xfId="0" applyFont="1" applyBorder="1" applyAlignment="1">
      <alignment horizontal="left" vertical="center" wrapText="1" indent="1"/>
    </xf>
    <xf numFmtId="0" fontId="9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 indent="1"/>
    </xf>
    <xf numFmtId="164" fontId="4" fillId="2" borderId="2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3" fontId="1" fillId="0" borderId="1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 indent="1"/>
    </xf>
    <xf numFmtId="3" fontId="1" fillId="0" borderId="1" xfId="0" applyNumberFormat="1" applyFont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right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left" vertical="center" wrapText="1" indent="1"/>
    </xf>
    <xf numFmtId="3" fontId="5" fillId="0" borderId="3" xfId="0" applyNumberFormat="1" applyFont="1" applyBorder="1" applyAlignment="1" applyProtection="1">
      <alignment horizontal="right" vertical="center"/>
    </xf>
    <xf numFmtId="164" fontId="4" fillId="0" borderId="3" xfId="0" applyNumberFormat="1" applyFont="1" applyFill="1" applyBorder="1" applyAlignment="1" applyProtection="1">
      <alignment horizontal="right" vertical="center"/>
    </xf>
    <xf numFmtId="0" fontId="4" fillId="2" borderId="2" xfId="0" applyFont="1" applyFill="1" applyBorder="1" applyAlignment="1" applyProtection="1">
      <alignment horizontal="left" vertical="center" wrapText="1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9" fillId="0" borderId="0" xfId="0" applyFont="1" applyBorder="1" applyProtection="1"/>
    <xf numFmtId="0" fontId="1" fillId="0" borderId="0" xfId="0" applyFont="1" applyBorder="1" applyProtection="1"/>
    <xf numFmtId="0" fontId="0" fillId="0" borderId="0" xfId="0" applyProtection="1"/>
    <xf numFmtId="49" fontId="1" fillId="4" borderId="5" xfId="0" applyNumberFormat="1" applyFont="1" applyFill="1" applyBorder="1" applyAlignment="1" applyProtection="1">
      <alignment horizontal="center"/>
      <protection locked="0"/>
    </xf>
    <xf numFmtId="14" fontId="1" fillId="4" borderId="5" xfId="0" applyNumberFormat="1" applyFont="1" applyFill="1" applyBorder="1" applyProtection="1">
      <protection locked="0"/>
    </xf>
    <xf numFmtId="164" fontId="1" fillId="3" borderId="1" xfId="0" applyNumberFormat="1" applyFont="1" applyFill="1" applyBorder="1" applyAlignment="1" applyProtection="1">
      <alignment vertical="center"/>
      <protection locked="0"/>
    </xf>
    <xf numFmtId="164" fontId="1" fillId="3" borderId="3" xfId="0" applyNumberFormat="1" applyFont="1" applyFill="1" applyBorder="1" applyAlignment="1" applyProtection="1">
      <alignment vertical="center"/>
      <protection locked="0"/>
    </xf>
    <xf numFmtId="49" fontId="1" fillId="4" borderId="5" xfId="0" applyNumberFormat="1" applyFont="1" applyFill="1" applyBorder="1" applyAlignment="1" applyProtection="1">
      <alignment horizontal="left" inden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view="pageBreakPreview" zoomScale="75" zoomScaleNormal="100" zoomScaleSheetLayoutView="75" workbookViewId="0">
      <selection activeCell="H16" sqref="H16"/>
    </sheetView>
  </sheetViews>
  <sheetFormatPr defaultRowHeight="15" x14ac:dyDescent="0.25"/>
  <cols>
    <col min="1" max="1" width="9" customWidth="1"/>
    <col min="2" max="2" width="69.42578125" customWidth="1"/>
    <col min="3" max="3" width="16.7109375" customWidth="1"/>
    <col min="4" max="4" width="18.140625" customWidth="1"/>
    <col min="5" max="5" width="16.42578125" customWidth="1"/>
    <col min="6" max="6" width="17.140625" customWidth="1"/>
    <col min="7" max="7" width="22.42578125" customWidth="1"/>
    <col min="8" max="8" width="16.140625" customWidth="1"/>
    <col min="9" max="10" width="16.42578125" customWidth="1"/>
    <col min="11" max="11" width="16.140625" customWidth="1"/>
    <col min="12" max="13" width="16.42578125" customWidth="1"/>
    <col min="14" max="14" width="16.140625" customWidth="1"/>
    <col min="15" max="16" width="16.42578125" customWidth="1"/>
    <col min="17" max="17" width="16.140625" customWidth="1"/>
    <col min="18" max="19" width="16.42578125" customWidth="1"/>
    <col min="20" max="20" width="16.140625" customWidth="1"/>
    <col min="21" max="22" width="16.42578125" customWidth="1"/>
    <col min="23" max="23" width="16.140625" customWidth="1"/>
    <col min="24" max="25" width="16.42578125" customWidth="1"/>
    <col min="26" max="26" width="16.140625" customWidth="1"/>
    <col min="27" max="28" width="16.42578125" customWidth="1"/>
    <col min="29" max="29" width="16.140625" customWidth="1"/>
    <col min="30" max="31" width="16.42578125" customWidth="1"/>
    <col min="32" max="32" width="16.140625" customWidth="1"/>
    <col min="33" max="34" width="16.42578125" customWidth="1"/>
    <col min="35" max="35" width="16.140625" customWidth="1"/>
    <col min="36" max="37" width="16.42578125" customWidth="1"/>
    <col min="38" max="38" width="16.140625" customWidth="1"/>
    <col min="39" max="40" width="16.42578125" customWidth="1"/>
    <col min="41" max="41" width="16.140625" customWidth="1"/>
    <col min="42" max="43" width="16.42578125" customWidth="1"/>
  </cols>
  <sheetData>
    <row r="1" spans="1:5" ht="15.75" x14ac:dyDescent="0.25">
      <c r="A1" s="33" t="s">
        <v>8</v>
      </c>
      <c r="B1" s="33"/>
      <c r="C1" s="33"/>
      <c r="D1" s="33"/>
      <c r="E1" s="34"/>
    </row>
    <row r="2" spans="1:5" ht="15.75" x14ac:dyDescent="0.25">
      <c r="A2" s="33" t="s">
        <v>2</v>
      </c>
      <c r="B2" s="33"/>
      <c r="C2" s="33"/>
      <c r="D2" s="33"/>
      <c r="E2" s="33"/>
    </row>
    <row r="3" spans="1:5" ht="15.75" x14ac:dyDescent="0.25">
      <c r="A3" s="33"/>
      <c r="B3" s="33"/>
      <c r="C3" s="33"/>
      <c r="D3" s="33"/>
      <c r="E3" s="33"/>
    </row>
    <row r="4" spans="1:5" ht="15.75" x14ac:dyDescent="0.25">
      <c r="A4" s="35" t="s">
        <v>5</v>
      </c>
      <c r="B4" s="35"/>
      <c r="C4" s="35"/>
      <c r="D4" s="35"/>
      <c r="E4" s="35"/>
    </row>
    <row r="5" spans="1:5" ht="15.75" x14ac:dyDescent="0.25">
      <c r="A5" s="36" t="s">
        <v>14</v>
      </c>
      <c r="B5" s="36"/>
      <c r="C5" s="36"/>
      <c r="D5" s="36"/>
      <c r="E5" s="36"/>
    </row>
    <row r="6" spans="1:5" ht="15.75" x14ac:dyDescent="0.25">
      <c r="A6" s="36" t="s">
        <v>15</v>
      </c>
      <c r="B6" s="36"/>
      <c r="C6" s="36"/>
      <c r="D6" s="36"/>
      <c r="E6" s="36"/>
    </row>
    <row r="7" spans="1:5" ht="15.75" x14ac:dyDescent="0.25">
      <c r="A7" s="37"/>
      <c r="B7" s="37"/>
      <c r="C7" s="37"/>
      <c r="D7" s="37"/>
      <c r="E7" s="37"/>
    </row>
    <row r="8" spans="1:5" ht="15.75" x14ac:dyDescent="0.25">
      <c r="A8" s="38"/>
      <c r="B8" s="38"/>
      <c r="C8" s="38"/>
      <c r="D8" s="39" t="s">
        <v>6</v>
      </c>
      <c r="E8" s="55"/>
    </row>
    <row r="9" spans="1:5" ht="15.75" x14ac:dyDescent="0.25">
      <c r="A9" s="33"/>
      <c r="B9" s="33"/>
      <c r="C9" s="33"/>
      <c r="D9" s="39" t="s">
        <v>1</v>
      </c>
      <c r="E9" s="56"/>
    </row>
    <row r="10" spans="1:5" ht="15.75" x14ac:dyDescent="0.25">
      <c r="A10" s="33"/>
      <c r="B10" s="33"/>
      <c r="C10" s="33"/>
      <c r="D10" s="33"/>
      <c r="E10" s="33"/>
    </row>
    <row r="11" spans="1:5" ht="39.950000000000003" customHeight="1" x14ac:dyDescent="0.25">
      <c r="A11" s="40" t="s">
        <v>0</v>
      </c>
      <c r="B11" s="41" t="s">
        <v>21</v>
      </c>
      <c r="C11" s="40" t="s">
        <v>23</v>
      </c>
      <c r="D11" s="40" t="s">
        <v>22</v>
      </c>
      <c r="E11" s="40" t="s">
        <v>4</v>
      </c>
    </row>
    <row r="12" spans="1:5" ht="42.75" customHeight="1" x14ac:dyDescent="0.25">
      <c r="A12" s="42">
        <v>1</v>
      </c>
      <c r="B12" s="43" t="s">
        <v>10</v>
      </c>
      <c r="C12" s="44">
        <f>1001*16</f>
        <v>16016</v>
      </c>
      <c r="D12" s="57"/>
      <c r="E12" s="45">
        <f>C12*D12</f>
        <v>0</v>
      </c>
    </row>
    <row r="13" spans="1:5" ht="42.75" customHeight="1" x14ac:dyDescent="0.25">
      <c r="A13" s="42">
        <v>2</v>
      </c>
      <c r="B13" s="43" t="s">
        <v>11</v>
      </c>
      <c r="C13" s="44">
        <f>1001*4</f>
        <v>4004</v>
      </c>
      <c r="D13" s="57"/>
      <c r="E13" s="45">
        <f t="shared" ref="E13:E15" si="0">C13*D13</f>
        <v>0</v>
      </c>
    </row>
    <row r="14" spans="1:5" ht="42.75" customHeight="1" x14ac:dyDescent="0.25">
      <c r="A14" s="42">
        <v>3</v>
      </c>
      <c r="B14" s="43" t="s">
        <v>12</v>
      </c>
      <c r="C14" s="44">
        <f>1460*24</f>
        <v>35040</v>
      </c>
      <c r="D14" s="57"/>
      <c r="E14" s="45">
        <f t="shared" si="0"/>
        <v>0</v>
      </c>
    </row>
    <row r="15" spans="1:5" ht="42.75" customHeight="1" thickBot="1" x14ac:dyDescent="0.3">
      <c r="A15" s="46">
        <v>4</v>
      </c>
      <c r="B15" s="47" t="s">
        <v>13</v>
      </c>
      <c r="C15" s="48">
        <f>1460*24</f>
        <v>35040</v>
      </c>
      <c r="D15" s="58"/>
      <c r="E15" s="49">
        <f t="shared" si="0"/>
        <v>0</v>
      </c>
    </row>
    <row r="16" spans="1:5" ht="31.5" customHeight="1" thickTop="1" x14ac:dyDescent="0.25">
      <c r="A16" s="50" t="s">
        <v>16</v>
      </c>
      <c r="B16" s="50"/>
      <c r="C16" s="50"/>
      <c r="D16" s="50"/>
      <c r="E16" s="51">
        <f>SUM(E12:E15)</f>
        <v>0</v>
      </c>
    </row>
    <row r="17" spans="1:5" ht="15.75" x14ac:dyDescent="0.25">
      <c r="A17" s="33"/>
      <c r="B17" s="33"/>
      <c r="C17" s="33"/>
      <c r="D17" s="33"/>
      <c r="E17" s="33"/>
    </row>
    <row r="18" spans="1:5" ht="15.75" x14ac:dyDescent="0.25">
      <c r="A18" s="52" t="s">
        <v>39</v>
      </c>
      <c r="B18" s="53"/>
      <c r="C18" s="53"/>
      <c r="D18" s="53"/>
      <c r="E18" s="53"/>
    </row>
    <row r="19" spans="1:5" x14ac:dyDescent="0.25">
      <c r="A19" s="54"/>
      <c r="B19" s="54"/>
      <c r="C19" s="54"/>
      <c r="D19" s="54"/>
      <c r="E19" s="54"/>
    </row>
    <row r="20" spans="1:5" x14ac:dyDescent="0.25">
      <c r="A20" s="54"/>
      <c r="B20" s="54"/>
      <c r="C20" s="54"/>
      <c r="D20" s="54"/>
      <c r="E20" s="54"/>
    </row>
    <row r="21" spans="1:5" ht="15.75" x14ac:dyDescent="0.25">
      <c r="A21" s="54"/>
      <c r="B21" s="39" t="s">
        <v>40</v>
      </c>
      <c r="C21" s="59"/>
      <c r="D21" s="59"/>
      <c r="E21" s="59"/>
    </row>
  </sheetData>
  <mergeCells count="5">
    <mergeCell ref="A4:E4"/>
    <mergeCell ref="A5:E5"/>
    <mergeCell ref="A6:E6"/>
    <mergeCell ref="A16:D16"/>
    <mergeCell ref="C21:E21"/>
  </mergeCells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view="pageBreakPreview" zoomScale="75" zoomScaleNormal="100" zoomScaleSheetLayoutView="75" workbookViewId="0">
      <selection activeCell="D13" sqref="D13"/>
    </sheetView>
  </sheetViews>
  <sheetFormatPr defaultRowHeight="15" x14ac:dyDescent="0.25"/>
  <cols>
    <col min="1" max="1" width="9" customWidth="1"/>
    <col min="2" max="2" width="69.42578125" customWidth="1"/>
    <col min="3" max="3" width="16.7109375" customWidth="1"/>
    <col min="4" max="4" width="18.140625" customWidth="1"/>
    <col min="5" max="5" width="16.42578125" customWidth="1"/>
    <col min="6" max="6" width="17.140625" customWidth="1"/>
    <col min="7" max="7" width="22.42578125" customWidth="1"/>
    <col min="8" max="8" width="16.140625" customWidth="1"/>
    <col min="9" max="10" width="16.42578125" customWidth="1"/>
    <col min="11" max="11" width="16.140625" customWidth="1"/>
    <col min="12" max="13" width="16.42578125" customWidth="1"/>
    <col min="14" max="14" width="16.140625" customWidth="1"/>
    <col min="15" max="16" width="16.42578125" customWidth="1"/>
    <col min="17" max="17" width="16.140625" customWidth="1"/>
    <col min="18" max="19" width="16.42578125" customWidth="1"/>
    <col min="20" max="20" width="16.140625" customWidth="1"/>
    <col min="21" max="22" width="16.42578125" customWidth="1"/>
    <col min="23" max="23" width="16.140625" customWidth="1"/>
    <col min="24" max="25" width="16.42578125" customWidth="1"/>
    <col min="26" max="26" width="16.140625" customWidth="1"/>
    <col min="27" max="28" width="16.42578125" customWidth="1"/>
    <col min="29" max="29" width="16.140625" customWidth="1"/>
    <col min="30" max="31" width="16.42578125" customWidth="1"/>
    <col min="32" max="32" width="16.140625" customWidth="1"/>
    <col min="33" max="34" width="16.42578125" customWidth="1"/>
    <col min="35" max="35" width="16.140625" customWidth="1"/>
    <col min="36" max="37" width="16.42578125" customWidth="1"/>
    <col min="38" max="38" width="16.140625" customWidth="1"/>
    <col min="39" max="40" width="16.42578125" customWidth="1"/>
    <col min="41" max="41" width="16.140625" customWidth="1"/>
    <col min="42" max="43" width="16.42578125" customWidth="1"/>
  </cols>
  <sheetData>
    <row r="1" spans="1:5" ht="15.75" x14ac:dyDescent="0.25">
      <c r="A1" s="1" t="s">
        <v>26</v>
      </c>
      <c r="B1" s="1"/>
      <c r="C1" s="1"/>
      <c r="D1" s="1"/>
      <c r="E1" s="5"/>
    </row>
    <row r="2" spans="1:5" ht="15.75" x14ac:dyDescent="0.25">
      <c r="A2" s="1" t="s">
        <v>3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27" t="s">
        <v>5</v>
      </c>
      <c r="B4" s="27"/>
      <c r="C4" s="27"/>
      <c r="D4" s="27"/>
      <c r="E4" s="27"/>
    </row>
    <row r="5" spans="1:5" ht="15.75" x14ac:dyDescent="0.25">
      <c r="A5" s="28" t="s">
        <v>14</v>
      </c>
      <c r="B5" s="28"/>
      <c r="C5" s="28"/>
      <c r="D5" s="28"/>
      <c r="E5" s="28"/>
    </row>
    <row r="6" spans="1:5" ht="15.75" x14ac:dyDescent="0.25">
      <c r="A6" s="28" t="s">
        <v>25</v>
      </c>
      <c r="B6" s="28"/>
      <c r="C6" s="28"/>
      <c r="D6" s="28"/>
      <c r="E6" s="28"/>
    </row>
    <row r="7" spans="1:5" ht="15.75" x14ac:dyDescent="0.25">
      <c r="A7" s="26"/>
      <c r="B7" s="26"/>
      <c r="C7" s="26"/>
      <c r="D7" s="26"/>
      <c r="E7" s="26"/>
    </row>
    <row r="8" spans="1:5" ht="15.75" x14ac:dyDescent="0.25">
      <c r="A8" s="6"/>
      <c r="B8" s="6"/>
      <c r="C8" s="6"/>
      <c r="D8" s="3" t="s">
        <v>6</v>
      </c>
      <c r="E8" s="55"/>
    </row>
    <row r="9" spans="1:5" ht="15.75" x14ac:dyDescent="0.25">
      <c r="A9" s="1"/>
      <c r="B9" s="1"/>
      <c r="C9" s="1"/>
      <c r="D9" s="3" t="s">
        <v>1</v>
      </c>
      <c r="E9" s="56"/>
    </row>
    <row r="10" spans="1:5" ht="15.75" x14ac:dyDescent="0.25">
      <c r="A10" s="1"/>
      <c r="B10" s="1"/>
      <c r="C10" s="1"/>
      <c r="D10" s="1"/>
      <c r="E10" s="1"/>
    </row>
    <row r="11" spans="1:5" ht="39.950000000000003" customHeight="1" x14ac:dyDescent="0.25">
      <c r="A11" s="10" t="s">
        <v>0</v>
      </c>
      <c r="B11" s="11" t="s">
        <v>21</v>
      </c>
      <c r="C11" s="10" t="s">
        <v>23</v>
      </c>
      <c r="D11" s="10" t="s">
        <v>22</v>
      </c>
      <c r="E11" s="10" t="s">
        <v>4</v>
      </c>
    </row>
    <row r="12" spans="1:5" ht="42.75" customHeight="1" x14ac:dyDescent="0.25">
      <c r="A12" s="12">
        <v>1</v>
      </c>
      <c r="B12" s="19" t="s">
        <v>9</v>
      </c>
      <c r="C12" s="21">
        <f>1460*24</f>
        <v>35040</v>
      </c>
      <c r="D12" s="57"/>
      <c r="E12" s="13">
        <f>C12*D12</f>
        <v>0</v>
      </c>
    </row>
    <row r="13" spans="1:5" ht="42.75" customHeight="1" thickBot="1" x14ac:dyDescent="0.3">
      <c r="A13" s="16">
        <v>2</v>
      </c>
      <c r="B13" s="20" t="s">
        <v>24</v>
      </c>
      <c r="C13" s="22">
        <f>999*8</f>
        <v>7992</v>
      </c>
      <c r="D13" s="58"/>
      <c r="E13" s="17">
        <f>C13*D13</f>
        <v>0</v>
      </c>
    </row>
    <row r="14" spans="1:5" ht="31.5" customHeight="1" thickTop="1" x14ac:dyDescent="0.25">
      <c r="A14" s="29" t="s">
        <v>16</v>
      </c>
      <c r="B14" s="29"/>
      <c r="C14" s="29"/>
      <c r="D14" s="29"/>
      <c r="E14" s="15">
        <f>SUM(E12:E13)</f>
        <v>0</v>
      </c>
    </row>
    <row r="15" spans="1:5" ht="15.75" x14ac:dyDescent="0.25">
      <c r="A15" s="1"/>
      <c r="B15" s="1"/>
      <c r="C15" s="1"/>
      <c r="D15" s="1"/>
      <c r="E15" s="1"/>
    </row>
    <row r="16" spans="1:5" ht="15.75" x14ac:dyDescent="0.25">
      <c r="A16" s="9" t="s">
        <v>39</v>
      </c>
      <c r="B16" s="4"/>
      <c r="C16" s="4"/>
      <c r="D16" s="4"/>
      <c r="E16" s="4"/>
    </row>
    <row r="19" spans="1:5" ht="15.75" x14ac:dyDescent="0.25">
      <c r="B19" s="3" t="s">
        <v>40</v>
      </c>
      <c r="C19" s="59"/>
      <c r="D19" s="59"/>
      <c r="E19" s="59"/>
    </row>
    <row r="20" spans="1:5" ht="15.75" x14ac:dyDescent="0.25">
      <c r="A20" s="1"/>
      <c r="B20" s="1"/>
      <c r="C20" s="1"/>
      <c r="D20" s="1"/>
      <c r="E20" s="2"/>
    </row>
    <row r="21" spans="1:5" ht="15.75" x14ac:dyDescent="0.25">
      <c r="A21" s="1"/>
      <c r="B21" s="1"/>
    </row>
    <row r="22" spans="1:5" ht="15.75" x14ac:dyDescent="0.25">
      <c r="A22" s="7"/>
      <c r="B22" s="7"/>
    </row>
    <row r="23" spans="1:5" ht="15.75" x14ac:dyDescent="0.25">
      <c r="A23" s="7"/>
      <c r="B23" s="7"/>
      <c r="C23" s="7"/>
      <c r="D23" s="7"/>
      <c r="E23" s="7"/>
    </row>
    <row r="24" spans="1:5" ht="15.75" x14ac:dyDescent="0.25">
      <c r="A24" s="7"/>
      <c r="B24" s="7"/>
      <c r="C24" s="7"/>
      <c r="D24" s="7"/>
      <c r="E24" s="7"/>
    </row>
    <row r="25" spans="1:5" ht="15.75" x14ac:dyDescent="0.25">
      <c r="A25" s="7"/>
      <c r="B25" s="7"/>
      <c r="C25" s="7"/>
      <c r="D25" s="7"/>
      <c r="E25" s="7"/>
    </row>
    <row r="26" spans="1:5" ht="15.75" x14ac:dyDescent="0.25">
      <c r="A26" s="7"/>
      <c r="B26" s="7"/>
      <c r="C26" s="7"/>
      <c r="D26" s="7"/>
      <c r="E26" s="7"/>
    </row>
    <row r="27" spans="1:5" ht="15.75" x14ac:dyDescent="0.25">
      <c r="A27" s="7"/>
      <c r="C27" s="7"/>
      <c r="D27" s="7"/>
      <c r="E27" s="7"/>
    </row>
  </sheetData>
  <mergeCells count="5">
    <mergeCell ref="A4:E4"/>
    <mergeCell ref="A5:E5"/>
    <mergeCell ref="A6:E6"/>
    <mergeCell ref="A14:D14"/>
    <mergeCell ref="C19:E19"/>
  </mergeCells>
  <pageMargins left="0.7" right="0.7" top="0.75" bottom="0.75" header="0.3" footer="0.3"/>
  <pageSetup paperSize="9"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view="pageBreakPreview" zoomScale="75" zoomScaleNormal="100" zoomScaleSheetLayoutView="75" workbookViewId="0">
      <selection activeCell="D12" sqref="D12"/>
    </sheetView>
  </sheetViews>
  <sheetFormatPr defaultRowHeight="15" x14ac:dyDescent="0.25"/>
  <cols>
    <col min="1" max="1" width="9" customWidth="1"/>
    <col min="2" max="2" width="69.42578125" customWidth="1"/>
    <col min="3" max="3" width="16.7109375" customWidth="1"/>
    <col min="4" max="4" width="18.140625" customWidth="1"/>
    <col min="5" max="5" width="16.42578125" customWidth="1"/>
    <col min="6" max="6" width="17.140625" customWidth="1"/>
    <col min="7" max="7" width="22.42578125" customWidth="1"/>
    <col min="8" max="8" width="16.140625" customWidth="1"/>
    <col min="9" max="10" width="16.42578125" customWidth="1"/>
    <col min="11" max="11" width="16.140625" customWidth="1"/>
    <col min="12" max="13" width="16.42578125" customWidth="1"/>
    <col min="14" max="14" width="16.140625" customWidth="1"/>
    <col min="15" max="16" width="16.42578125" customWidth="1"/>
    <col min="17" max="17" width="16.140625" customWidth="1"/>
    <col min="18" max="19" width="16.42578125" customWidth="1"/>
    <col min="20" max="20" width="16.140625" customWidth="1"/>
    <col min="21" max="22" width="16.42578125" customWidth="1"/>
    <col min="23" max="23" width="16.140625" customWidth="1"/>
    <col min="24" max="25" width="16.42578125" customWidth="1"/>
    <col min="26" max="26" width="16.140625" customWidth="1"/>
    <col min="27" max="28" width="16.42578125" customWidth="1"/>
    <col min="29" max="29" width="16.140625" customWidth="1"/>
    <col min="30" max="31" width="16.42578125" customWidth="1"/>
    <col min="32" max="32" width="16.140625" customWidth="1"/>
    <col min="33" max="34" width="16.42578125" customWidth="1"/>
    <col min="35" max="35" width="16.140625" customWidth="1"/>
    <col min="36" max="37" width="16.42578125" customWidth="1"/>
    <col min="38" max="38" width="16.140625" customWidth="1"/>
    <col min="39" max="40" width="16.42578125" customWidth="1"/>
    <col min="41" max="41" width="16.140625" customWidth="1"/>
    <col min="42" max="43" width="16.42578125" customWidth="1"/>
  </cols>
  <sheetData>
    <row r="1" spans="1:5" ht="15.75" x14ac:dyDescent="0.25">
      <c r="A1" s="1" t="s">
        <v>27</v>
      </c>
      <c r="B1" s="1"/>
      <c r="C1" s="1"/>
      <c r="D1" s="1"/>
      <c r="E1" s="5"/>
    </row>
    <row r="2" spans="1:5" ht="15.75" x14ac:dyDescent="0.25">
      <c r="A2" s="1" t="s">
        <v>28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27" t="s">
        <v>5</v>
      </c>
      <c r="B4" s="27"/>
      <c r="C4" s="27"/>
      <c r="D4" s="27"/>
      <c r="E4" s="27"/>
    </row>
    <row r="5" spans="1:5" ht="15.75" x14ac:dyDescent="0.25">
      <c r="A5" s="28" t="s">
        <v>14</v>
      </c>
      <c r="B5" s="28"/>
      <c r="C5" s="28"/>
      <c r="D5" s="28"/>
      <c r="E5" s="28"/>
    </row>
    <row r="6" spans="1:5" ht="15.75" x14ac:dyDescent="0.25">
      <c r="A6" s="28" t="s">
        <v>29</v>
      </c>
      <c r="B6" s="28"/>
      <c r="C6" s="28"/>
      <c r="D6" s="28"/>
      <c r="E6" s="28"/>
    </row>
    <row r="7" spans="1:5" ht="15.75" x14ac:dyDescent="0.25">
      <c r="A7" s="26"/>
      <c r="B7" s="26"/>
      <c r="C7" s="26"/>
      <c r="D7" s="26"/>
      <c r="E7" s="26"/>
    </row>
    <row r="8" spans="1:5" ht="15.75" x14ac:dyDescent="0.25">
      <c r="A8" s="6"/>
      <c r="B8" s="6"/>
      <c r="C8" s="6"/>
      <c r="D8" s="3" t="s">
        <v>6</v>
      </c>
      <c r="E8" s="55"/>
    </row>
    <row r="9" spans="1:5" ht="15.75" x14ac:dyDescent="0.25">
      <c r="A9" s="1"/>
      <c r="B9" s="1"/>
      <c r="C9" s="1"/>
      <c r="D9" s="3" t="s">
        <v>1</v>
      </c>
      <c r="E9" s="56"/>
    </row>
    <row r="10" spans="1:5" ht="15.75" x14ac:dyDescent="0.25">
      <c r="A10" s="1"/>
      <c r="B10" s="1"/>
      <c r="C10" s="1"/>
      <c r="D10" s="1"/>
      <c r="E10" s="1"/>
    </row>
    <row r="11" spans="1:5" ht="39.950000000000003" customHeight="1" x14ac:dyDescent="0.25">
      <c r="A11" s="10" t="s">
        <v>0</v>
      </c>
      <c r="B11" s="11" t="s">
        <v>21</v>
      </c>
      <c r="C11" s="10" t="s">
        <v>23</v>
      </c>
      <c r="D11" s="10" t="s">
        <v>7</v>
      </c>
      <c r="E11" s="10" t="s">
        <v>4</v>
      </c>
    </row>
    <row r="12" spans="1:5" ht="42.75" customHeight="1" thickBot="1" x14ac:dyDescent="0.3">
      <c r="A12" s="16">
        <v>1</v>
      </c>
      <c r="B12" s="18" t="s">
        <v>9</v>
      </c>
      <c r="C12" s="22">
        <f>1460*24</f>
        <v>35040</v>
      </c>
      <c r="D12" s="58"/>
      <c r="E12" s="17">
        <f>C12*D12</f>
        <v>0</v>
      </c>
    </row>
    <row r="13" spans="1:5" ht="31.5" customHeight="1" thickTop="1" x14ac:dyDescent="0.25">
      <c r="A13" s="29" t="s">
        <v>16</v>
      </c>
      <c r="B13" s="29"/>
      <c r="C13" s="29"/>
      <c r="D13" s="29"/>
      <c r="E13" s="15">
        <f>SUM(E12:E12)</f>
        <v>0</v>
      </c>
    </row>
    <row r="14" spans="1:5" ht="15.75" x14ac:dyDescent="0.25">
      <c r="A14" s="1"/>
      <c r="B14" s="1"/>
      <c r="C14" s="1"/>
      <c r="D14" s="1"/>
      <c r="E14" s="1"/>
    </row>
    <row r="15" spans="1:5" ht="15.75" x14ac:dyDescent="0.25">
      <c r="A15" s="9" t="s">
        <v>39</v>
      </c>
      <c r="B15" s="4"/>
      <c r="C15" s="4"/>
      <c r="D15" s="4"/>
      <c r="E15" s="4"/>
    </row>
    <row r="18" spans="1:5" ht="15.75" x14ac:dyDescent="0.25">
      <c r="B18" s="3" t="s">
        <v>40</v>
      </c>
      <c r="C18" s="59"/>
      <c r="D18" s="59"/>
      <c r="E18" s="59"/>
    </row>
    <row r="19" spans="1:5" ht="15.75" x14ac:dyDescent="0.25">
      <c r="A19" s="1"/>
      <c r="B19" s="1"/>
      <c r="C19" s="1"/>
      <c r="D19" s="1"/>
      <c r="E19" s="2"/>
    </row>
    <row r="20" spans="1:5" ht="15.75" x14ac:dyDescent="0.25">
      <c r="A20" s="1"/>
      <c r="B20" s="1"/>
    </row>
    <row r="21" spans="1:5" ht="15.75" x14ac:dyDescent="0.25">
      <c r="A21" s="7"/>
      <c r="B21" s="7"/>
    </row>
    <row r="22" spans="1:5" ht="15.75" x14ac:dyDescent="0.25">
      <c r="A22" s="7"/>
      <c r="B22" s="7"/>
      <c r="C22" s="7"/>
      <c r="D22" s="7"/>
      <c r="E22" s="7"/>
    </row>
    <row r="23" spans="1:5" ht="15.75" x14ac:dyDescent="0.25">
      <c r="A23" s="7"/>
      <c r="B23" s="7"/>
      <c r="C23" s="7"/>
      <c r="D23" s="7"/>
      <c r="E23" s="7"/>
    </row>
    <row r="24" spans="1:5" ht="15.75" x14ac:dyDescent="0.25">
      <c r="A24" s="7"/>
      <c r="B24" s="7"/>
      <c r="C24" s="7"/>
      <c r="D24" s="7"/>
      <c r="E24" s="7"/>
    </row>
    <row r="25" spans="1:5" ht="15.75" x14ac:dyDescent="0.25">
      <c r="A25" s="7"/>
      <c r="B25" s="7"/>
      <c r="C25" s="7"/>
      <c r="D25" s="7"/>
      <c r="E25" s="7"/>
    </row>
    <row r="26" spans="1:5" ht="15.75" x14ac:dyDescent="0.25">
      <c r="A26" s="7"/>
      <c r="C26" s="7"/>
      <c r="D26" s="7"/>
      <c r="E26" s="7"/>
    </row>
  </sheetData>
  <mergeCells count="5">
    <mergeCell ref="A4:E4"/>
    <mergeCell ref="A5:E5"/>
    <mergeCell ref="A6:E6"/>
    <mergeCell ref="A13:D13"/>
    <mergeCell ref="C18:E18"/>
  </mergeCells>
  <pageMargins left="0.7" right="0.7" top="0.75" bottom="0.75" header="0.3" footer="0.3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view="pageBreakPreview" zoomScale="75" zoomScaleNormal="100" zoomScaleSheetLayoutView="75" workbookViewId="0">
      <selection activeCell="H21" sqref="H21"/>
    </sheetView>
  </sheetViews>
  <sheetFormatPr defaultRowHeight="15" x14ac:dyDescent="0.25"/>
  <cols>
    <col min="1" max="1" width="9" customWidth="1"/>
    <col min="2" max="2" width="69.42578125" customWidth="1"/>
    <col min="3" max="3" width="16.7109375" customWidth="1"/>
    <col min="4" max="4" width="21.140625" customWidth="1"/>
    <col min="5" max="5" width="16.42578125" customWidth="1"/>
    <col min="6" max="6" width="17.140625" customWidth="1"/>
    <col min="7" max="7" width="22.42578125" customWidth="1"/>
    <col min="8" max="8" width="16.140625" customWidth="1"/>
    <col min="9" max="10" width="16.42578125" customWidth="1"/>
    <col min="11" max="11" width="16.140625" customWidth="1"/>
    <col min="12" max="13" width="16.42578125" customWidth="1"/>
    <col min="14" max="14" width="16.140625" customWidth="1"/>
    <col min="15" max="16" width="16.42578125" customWidth="1"/>
    <col min="17" max="17" width="16.140625" customWidth="1"/>
    <col min="18" max="19" width="16.42578125" customWidth="1"/>
    <col min="20" max="20" width="16.140625" customWidth="1"/>
    <col min="21" max="22" width="16.42578125" customWidth="1"/>
    <col min="23" max="23" width="16.140625" customWidth="1"/>
    <col min="24" max="25" width="16.42578125" customWidth="1"/>
    <col min="26" max="26" width="16.140625" customWidth="1"/>
    <col min="27" max="28" width="16.42578125" customWidth="1"/>
    <col min="29" max="29" width="16.140625" customWidth="1"/>
    <col min="30" max="31" width="16.42578125" customWidth="1"/>
    <col min="32" max="32" width="16.140625" customWidth="1"/>
    <col min="33" max="34" width="16.42578125" customWidth="1"/>
    <col min="35" max="35" width="16.140625" customWidth="1"/>
    <col min="36" max="37" width="16.42578125" customWidth="1"/>
    <col min="38" max="38" width="16.140625" customWidth="1"/>
    <col min="39" max="40" width="16.42578125" customWidth="1"/>
    <col min="41" max="41" width="16.140625" customWidth="1"/>
    <col min="42" max="43" width="16.42578125" customWidth="1"/>
  </cols>
  <sheetData>
    <row r="1" spans="1:5" ht="15.75" x14ac:dyDescent="0.25">
      <c r="A1" s="1" t="s">
        <v>30</v>
      </c>
      <c r="B1" s="1"/>
      <c r="C1" s="1"/>
      <c r="D1" s="1"/>
      <c r="E1" s="5"/>
    </row>
    <row r="2" spans="1:5" ht="15.75" x14ac:dyDescent="0.25">
      <c r="A2" s="1" t="s">
        <v>31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27" t="s">
        <v>5</v>
      </c>
      <c r="B4" s="27"/>
      <c r="C4" s="27"/>
      <c r="D4" s="27"/>
      <c r="E4" s="27"/>
    </row>
    <row r="5" spans="1:5" ht="15.75" x14ac:dyDescent="0.25">
      <c r="A5" s="28" t="s">
        <v>14</v>
      </c>
      <c r="B5" s="28"/>
      <c r="C5" s="28"/>
      <c r="D5" s="28"/>
      <c r="E5" s="28"/>
    </row>
    <row r="6" spans="1:5" ht="15.75" x14ac:dyDescent="0.25">
      <c r="A6" s="28" t="s">
        <v>32</v>
      </c>
      <c r="B6" s="28"/>
      <c r="C6" s="28"/>
      <c r="D6" s="28"/>
      <c r="E6" s="28"/>
    </row>
    <row r="7" spans="1:5" ht="15.75" x14ac:dyDescent="0.25">
      <c r="A7" s="26"/>
      <c r="B7" s="26"/>
      <c r="C7" s="26"/>
      <c r="D7" s="26"/>
      <c r="E7" s="26"/>
    </row>
    <row r="8" spans="1:5" ht="15.75" x14ac:dyDescent="0.25">
      <c r="A8" s="6"/>
      <c r="B8" s="6"/>
      <c r="C8" s="6"/>
      <c r="D8" s="3" t="s">
        <v>6</v>
      </c>
      <c r="E8" s="55"/>
    </row>
    <row r="9" spans="1:5" ht="15.75" x14ac:dyDescent="0.25">
      <c r="A9" s="1"/>
      <c r="B9" s="1"/>
      <c r="C9" s="1"/>
      <c r="D9" s="3" t="s">
        <v>1</v>
      </c>
      <c r="E9" s="56"/>
    </row>
    <row r="10" spans="1:5" ht="15.75" x14ac:dyDescent="0.25">
      <c r="A10" s="1"/>
      <c r="B10" s="1"/>
      <c r="C10" s="1"/>
      <c r="D10" s="1"/>
      <c r="E10" s="1"/>
    </row>
    <row r="11" spans="1:5" ht="54" customHeight="1" x14ac:dyDescent="0.25">
      <c r="A11" s="10" t="s">
        <v>0</v>
      </c>
      <c r="B11" s="11" t="s">
        <v>21</v>
      </c>
      <c r="C11" s="25" t="s">
        <v>41</v>
      </c>
      <c r="D11" s="10" t="s">
        <v>38</v>
      </c>
      <c r="E11" s="10" t="s">
        <v>4</v>
      </c>
    </row>
    <row r="12" spans="1:5" ht="42.75" customHeight="1" x14ac:dyDescent="0.25">
      <c r="A12" s="12">
        <v>1</v>
      </c>
      <c r="B12" s="8" t="s">
        <v>17</v>
      </c>
      <c r="C12" s="21">
        <v>48</v>
      </c>
      <c r="D12" s="57"/>
      <c r="E12" s="13">
        <f>C12*D12</f>
        <v>0</v>
      </c>
    </row>
    <row r="13" spans="1:5" ht="42.75" customHeight="1" x14ac:dyDescent="0.25">
      <c r="A13" s="12">
        <v>2</v>
      </c>
      <c r="B13" s="8" t="s">
        <v>19</v>
      </c>
      <c r="C13" s="21">
        <v>48</v>
      </c>
      <c r="D13" s="57"/>
      <c r="E13" s="13">
        <f>C13*D13</f>
        <v>0</v>
      </c>
    </row>
    <row r="14" spans="1:5" ht="42.75" customHeight="1" x14ac:dyDescent="0.25">
      <c r="A14" s="12">
        <v>3</v>
      </c>
      <c r="B14" s="14" t="s">
        <v>20</v>
      </c>
      <c r="C14" s="24">
        <v>48</v>
      </c>
      <c r="D14" s="57"/>
      <c r="E14" s="13">
        <f t="shared" ref="E14" si="0">C14*D14</f>
        <v>0</v>
      </c>
    </row>
    <row r="15" spans="1:5" ht="42.75" customHeight="1" x14ac:dyDescent="0.25">
      <c r="A15" s="30" t="s">
        <v>36</v>
      </c>
      <c r="B15" s="31"/>
      <c r="C15" s="32"/>
      <c r="D15" s="23">
        <f>SUM(D12:D14)</f>
        <v>0</v>
      </c>
      <c r="E15" s="15"/>
    </row>
    <row r="16" spans="1:5" ht="27" customHeight="1" x14ac:dyDescent="0.25"/>
    <row r="17" spans="1:5" ht="42.75" customHeight="1" x14ac:dyDescent="0.25">
      <c r="A17" s="10" t="s">
        <v>0</v>
      </c>
      <c r="B17" s="11" t="s">
        <v>21</v>
      </c>
      <c r="C17" s="10" t="s">
        <v>42</v>
      </c>
      <c r="D17" s="10" t="s">
        <v>37</v>
      </c>
      <c r="E17" s="10" t="s">
        <v>4</v>
      </c>
    </row>
    <row r="18" spans="1:5" ht="42.75" customHeight="1" thickBot="1" x14ac:dyDescent="0.3">
      <c r="A18" s="16">
        <v>4</v>
      </c>
      <c r="B18" s="18" t="s">
        <v>18</v>
      </c>
      <c r="C18" s="22">
        <v>200</v>
      </c>
      <c r="D18" s="58"/>
      <c r="E18" s="17">
        <f>C18*D18</f>
        <v>0</v>
      </c>
    </row>
    <row r="19" spans="1:5" ht="31.5" customHeight="1" thickTop="1" x14ac:dyDescent="0.25">
      <c r="A19" s="29" t="s">
        <v>16</v>
      </c>
      <c r="B19" s="29"/>
      <c r="C19" s="29"/>
      <c r="D19" s="29"/>
      <c r="E19" s="15">
        <f>E12+E13+E14+E18</f>
        <v>0</v>
      </c>
    </row>
    <row r="20" spans="1:5" ht="15.75" x14ac:dyDescent="0.25">
      <c r="A20" s="1"/>
      <c r="B20" s="1"/>
      <c r="C20" s="1"/>
      <c r="D20" s="1"/>
      <c r="E20" s="1"/>
    </row>
    <row r="21" spans="1:5" ht="15.75" x14ac:dyDescent="0.25">
      <c r="A21" s="9" t="s">
        <v>39</v>
      </c>
      <c r="B21" s="4"/>
      <c r="C21" s="4"/>
      <c r="D21" s="4"/>
      <c r="E21" s="4"/>
    </row>
    <row r="24" spans="1:5" ht="15.75" x14ac:dyDescent="0.25">
      <c r="B24" s="3" t="s">
        <v>40</v>
      </c>
      <c r="C24" s="59"/>
      <c r="D24" s="59"/>
      <c r="E24" s="59"/>
    </row>
    <row r="25" spans="1:5" ht="15.75" x14ac:dyDescent="0.25">
      <c r="A25" s="1"/>
      <c r="B25" s="1"/>
      <c r="C25" s="1"/>
      <c r="D25" s="1"/>
      <c r="E25" s="2"/>
    </row>
    <row r="26" spans="1:5" ht="15.75" x14ac:dyDescent="0.25">
      <c r="A26" s="1"/>
      <c r="B26" s="1"/>
    </row>
    <row r="27" spans="1:5" ht="15.75" x14ac:dyDescent="0.25">
      <c r="A27" s="7"/>
      <c r="B27" s="7"/>
    </row>
    <row r="28" spans="1:5" ht="15.75" x14ac:dyDescent="0.25">
      <c r="A28" s="7"/>
      <c r="B28" s="7"/>
      <c r="C28" s="7"/>
      <c r="D28" s="7"/>
      <c r="E28" s="7"/>
    </row>
    <row r="29" spans="1:5" ht="15.75" x14ac:dyDescent="0.25">
      <c r="A29" s="7"/>
      <c r="B29" s="7"/>
      <c r="C29" s="7"/>
      <c r="D29" s="7"/>
      <c r="E29" s="7"/>
    </row>
    <row r="30" spans="1:5" ht="15.75" x14ac:dyDescent="0.25">
      <c r="A30" s="7"/>
      <c r="B30" s="7"/>
      <c r="C30" s="7"/>
      <c r="D30" s="7"/>
      <c r="E30" s="7"/>
    </row>
    <row r="31" spans="1:5" ht="15.75" x14ac:dyDescent="0.25">
      <c r="A31" s="7"/>
      <c r="B31" s="7"/>
      <c r="C31" s="7"/>
      <c r="D31" s="7"/>
      <c r="E31" s="7"/>
    </row>
    <row r="32" spans="1:5" ht="15.75" x14ac:dyDescent="0.25">
      <c r="A32" s="7"/>
      <c r="C32" s="7"/>
      <c r="D32" s="7"/>
      <c r="E32" s="7"/>
    </row>
  </sheetData>
  <mergeCells count="6">
    <mergeCell ref="C24:E24"/>
    <mergeCell ref="A4:E4"/>
    <mergeCell ref="A5:E5"/>
    <mergeCell ref="A6:E6"/>
    <mergeCell ref="A19:D19"/>
    <mergeCell ref="A15:C15"/>
  </mergeCells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75" zoomScaleNormal="100" zoomScaleSheetLayoutView="75" workbookViewId="0">
      <selection activeCell="H18" sqref="H18"/>
    </sheetView>
  </sheetViews>
  <sheetFormatPr defaultRowHeight="15" x14ac:dyDescent="0.25"/>
  <cols>
    <col min="1" max="1" width="9" customWidth="1"/>
    <col min="2" max="2" width="69.42578125" customWidth="1"/>
    <col min="3" max="3" width="16.7109375" customWidth="1"/>
    <col min="4" max="4" width="18.140625" customWidth="1"/>
    <col min="5" max="5" width="16.42578125" customWidth="1"/>
    <col min="6" max="6" width="17.140625" customWidth="1"/>
    <col min="7" max="7" width="22.42578125" customWidth="1"/>
    <col min="8" max="8" width="16.140625" customWidth="1"/>
    <col min="9" max="10" width="16.42578125" customWidth="1"/>
    <col min="11" max="11" width="16.140625" customWidth="1"/>
    <col min="12" max="13" width="16.42578125" customWidth="1"/>
    <col min="14" max="14" width="16.140625" customWidth="1"/>
    <col min="15" max="16" width="16.42578125" customWidth="1"/>
    <col min="17" max="17" width="16.140625" customWidth="1"/>
    <col min="18" max="19" width="16.42578125" customWidth="1"/>
    <col min="20" max="20" width="16.140625" customWidth="1"/>
    <col min="21" max="22" width="16.42578125" customWidth="1"/>
    <col min="23" max="23" width="16.140625" customWidth="1"/>
    <col min="24" max="25" width="16.42578125" customWidth="1"/>
    <col min="26" max="26" width="16.140625" customWidth="1"/>
    <col min="27" max="28" width="16.42578125" customWidth="1"/>
    <col min="29" max="29" width="16.140625" customWidth="1"/>
    <col min="30" max="31" width="16.42578125" customWidth="1"/>
    <col min="32" max="32" width="16.140625" customWidth="1"/>
    <col min="33" max="34" width="16.42578125" customWidth="1"/>
    <col min="35" max="35" width="16.140625" customWidth="1"/>
    <col min="36" max="37" width="16.42578125" customWidth="1"/>
    <col min="38" max="38" width="16.140625" customWidth="1"/>
    <col min="39" max="40" width="16.42578125" customWidth="1"/>
    <col min="41" max="41" width="16.140625" customWidth="1"/>
    <col min="42" max="43" width="16.42578125" customWidth="1"/>
  </cols>
  <sheetData>
    <row r="1" spans="1:5" ht="15.75" x14ac:dyDescent="0.25">
      <c r="A1" s="1" t="s">
        <v>35</v>
      </c>
      <c r="B1" s="1"/>
      <c r="C1" s="1"/>
      <c r="D1" s="1"/>
      <c r="E1" s="5"/>
    </row>
    <row r="2" spans="1:5" ht="15.75" x14ac:dyDescent="0.25">
      <c r="A2" s="1" t="s">
        <v>34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27" t="s">
        <v>5</v>
      </c>
      <c r="B4" s="27"/>
      <c r="C4" s="27"/>
      <c r="D4" s="27"/>
      <c r="E4" s="27"/>
    </row>
    <row r="5" spans="1:5" ht="15.75" x14ac:dyDescent="0.25">
      <c r="A5" s="28" t="s">
        <v>14</v>
      </c>
      <c r="B5" s="28"/>
      <c r="C5" s="28"/>
      <c r="D5" s="28"/>
      <c r="E5" s="28"/>
    </row>
    <row r="6" spans="1:5" ht="15.75" x14ac:dyDescent="0.25">
      <c r="A6" s="28" t="s">
        <v>33</v>
      </c>
      <c r="B6" s="28"/>
      <c r="C6" s="28"/>
      <c r="D6" s="28"/>
      <c r="E6" s="28"/>
    </row>
    <row r="7" spans="1:5" ht="15.75" x14ac:dyDescent="0.25">
      <c r="A7" s="26"/>
      <c r="B7" s="26"/>
      <c r="C7" s="26"/>
      <c r="D7" s="26"/>
      <c r="E7" s="26"/>
    </row>
    <row r="8" spans="1:5" ht="15.75" x14ac:dyDescent="0.25">
      <c r="A8" s="6"/>
      <c r="B8" s="6"/>
      <c r="C8" s="6"/>
      <c r="D8" s="3" t="s">
        <v>6</v>
      </c>
      <c r="E8" s="55"/>
    </row>
    <row r="9" spans="1:5" ht="15.75" x14ac:dyDescent="0.25">
      <c r="A9" s="1"/>
      <c r="B9" s="1"/>
      <c r="C9" s="1"/>
      <c r="D9" s="3" t="s">
        <v>1</v>
      </c>
      <c r="E9" s="56"/>
    </row>
    <row r="10" spans="1:5" ht="15.75" x14ac:dyDescent="0.25">
      <c r="A10" s="1"/>
      <c r="B10" s="1"/>
      <c r="C10" s="1"/>
      <c r="D10" s="1"/>
      <c r="E10" s="1"/>
    </row>
    <row r="11" spans="1:5" ht="39.950000000000003" customHeight="1" x14ac:dyDescent="0.25">
      <c r="A11" s="10" t="s">
        <v>0</v>
      </c>
      <c r="B11" s="11" t="s">
        <v>21</v>
      </c>
      <c r="C11" s="10" t="s">
        <v>23</v>
      </c>
      <c r="D11" s="10" t="s">
        <v>7</v>
      </c>
      <c r="E11" s="10" t="s">
        <v>4</v>
      </c>
    </row>
    <row r="12" spans="1:5" ht="42.75" customHeight="1" x14ac:dyDescent="0.25">
      <c r="A12" s="12">
        <v>1</v>
      </c>
      <c r="B12" s="19" t="s">
        <v>9</v>
      </c>
      <c r="C12" s="21">
        <f>1460*24</f>
        <v>35040</v>
      </c>
      <c r="D12" s="57"/>
      <c r="E12" s="13">
        <f>C12*D12</f>
        <v>0</v>
      </c>
    </row>
    <row r="13" spans="1:5" ht="42.75" customHeight="1" thickBot="1" x14ac:dyDescent="0.3">
      <c r="A13" s="12">
        <v>2</v>
      </c>
      <c r="B13" s="20" t="s">
        <v>24</v>
      </c>
      <c r="C13" s="22">
        <f>999*8</f>
        <v>7992</v>
      </c>
      <c r="D13" s="58"/>
      <c r="E13" s="17">
        <f t="shared" ref="E13" si="0">C13*D13</f>
        <v>0</v>
      </c>
    </row>
    <row r="14" spans="1:5" ht="31.5" customHeight="1" thickTop="1" x14ac:dyDescent="0.25">
      <c r="A14" s="29" t="s">
        <v>16</v>
      </c>
      <c r="B14" s="29"/>
      <c r="C14" s="29"/>
      <c r="D14" s="29"/>
      <c r="E14" s="15">
        <f>SUM(E12:E13)</f>
        <v>0</v>
      </c>
    </row>
    <row r="15" spans="1:5" ht="15.75" x14ac:dyDescent="0.25">
      <c r="A15" s="1"/>
      <c r="B15" s="1"/>
      <c r="C15" s="1"/>
      <c r="D15" s="1"/>
      <c r="E15" s="1"/>
    </row>
    <row r="16" spans="1:5" ht="15.75" x14ac:dyDescent="0.25">
      <c r="A16" s="9" t="s">
        <v>39</v>
      </c>
      <c r="B16" s="4"/>
      <c r="C16" s="4"/>
      <c r="D16" s="4"/>
      <c r="E16" s="4"/>
    </row>
    <row r="17" spans="1:5" ht="15.75" x14ac:dyDescent="0.25">
      <c r="A17" s="9"/>
      <c r="B17" s="4"/>
      <c r="C17" s="4"/>
      <c r="D17" s="4"/>
      <c r="E17" s="4"/>
    </row>
    <row r="19" spans="1:5" ht="15.75" x14ac:dyDescent="0.25">
      <c r="B19" s="3" t="s">
        <v>40</v>
      </c>
      <c r="C19" s="59"/>
      <c r="D19" s="59"/>
      <c r="E19" s="59"/>
    </row>
  </sheetData>
  <sheetProtection algorithmName="SHA-512" hashValue="xgldmHpo0HzvC3AMv/5W0qBQgJ5SbMYvSA3w1mldKVOfH+hUeSGQe/hmI/MjoWj/FGwmBx5whVWmjHtSSrfpcQ==" saltValue="CFWv8mvQDW5VEo1xl1aYzQ==" spinCount="100000" sheet="1" objects="1" scenarios="1"/>
  <mergeCells count="5">
    <mergeCell ref="A4:E4"/>
    <mergeCell ref="A5:E5"/>
    <mergeCell ref="A6:E6"/>
    <mergeCell ref="A14:D14"/>
    <mergeCell ref="C19:E19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1 - varovanje Palača DSU</vt:lpstr>
      <vt:lpstr>2 - varovanje Dunajski kristali</vt:lpstr>
      <vt:lpstr>3 - varovanje Smelt</vt:lpstr>
      <vt:lpstr>4 - varovanje Metalna</vt:lpstr>
      <vt:lpstr>5 - varovanje okvirni sporazum</vt:lpstr>
      <vt:lpstr>'5 - varovanje okvirni sporazum'!Področje_tiskanja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Koković</dc:creator>
  <cp:lastModifiedBy>Maja Koković</cp:lastModifiedBy>
  <cp:lastPrinted>2022-06-30T12:16:35Z</cp:lastPrinted>
  <dcterms:created xsi:type="dcterms:W3CDTF">2017-12-22T09:12:48Z</dcterms:created>
  <dcterms:modified xsi:type="dcterms:W3CDTF">2022-06-30T12:16:57Z</dcterms:modified>
</cp:coreProperties>
</file>